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usinovev\Desktop\Лоты\Лот Трикотажная\06.15 МВСКС12ВН-39 Закупка металл\"/>
    </mc:Choice>
  </mc:AlternateContent>
  <bookViews>
    <workbookView xWindow="0" yWindow="0" windowWidth="41280" windowHeight="13512"/>
  </bookViews>
  <sheets>
    <sheet name="Sheet1" sheetId="1" r:id="rId1"/>
  </sheets>
  <definedNames>
    <definedName name="line">Sheet1!$A$13:$AA$13</definedName>
    <definedName name="TABLE">Sheet1!$13:$13</definedName>
    <definedName name="zmacro">Sheet1!$1:$1048576</definedName>
    <definedName name="_xlnm.Print_Area" localSheetId="0">Sheet1!$A$1:$AA$39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M13" i="1"/>
  <c r="N13" i="1"/>
  <c r="N20" i="1" l="1"/>
  <c r="M20" i="1"/>
</calcChain>
</file>

<file path=xl/sharedStrings.xml><?xml version="1.0" encoding="utf-8"?>
<sst xmlns="http://schemas.openxmlformats.org/spreadsheetml/2006/main" count="125" uniqueCount="78">
  <si>
    <t>СПЕЦИФИКАЦИЯ  НА ПОСТАВКУ ТМЦ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</si>
  <si>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</si>
  <si>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</si>
  <si>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</si>
  <si>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</si>
  <si>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</si>
  <si>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</si>
  <si>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</si>
  <si>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</si>
  <si>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</si>
  <si>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</si>
  <si>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</si>
  <si>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</si>
  <si>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</si>
  <si>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</si>
  <si>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</si>
  <si>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</si>
  <si>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</si>
  <si>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</si>
  <si>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</si>
  <si>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</si>
  <si>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</si>
  <si>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</si>
  <si>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</si>
  <si>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</si>
  <si>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</si>
  <si>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</si>
  <si>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</si>
  <si>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</si>
  <si>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</si>
  <si>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</si>
  <si>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Дополнительный гарантийный срок, предлагаемый поставщиком 
(к основному гарантийному сроку, требуемому Заказчиком)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</si>
  <si>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</si>
  <si>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</si>
  <si>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</si>
  <si>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</si>
  <si>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** - Указывается значение в зависимости от применяемой участником системы налогообложения, указанной в оферте участника</t>
  </si>
  <si>
    <t>Заполняется участником</t>
  </si>
  <si>
    <t>Заполняется участником(при наличии)</t>
  </si>
  <si>
    <t>Комментарий Заказчика</t>
  </si>
  <si>
    <t>Комментарий Участника</t>
  </si>
  <si>
    <t>Заполняется участником (при наличии)</t>
  </si>
  <si>
    <t>Цена за ед. в руб с НДС*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</si>
  <si>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</si>
  <si>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Форма 5.1</t>
  </si>
  <si>
    <t>Приложение № ___ к Заявке на участие</t>
  </si>
  <si>
    <t>Инструкция по заполнению представлена в Приглашении (Форма 5.1.)</t>
  </si>
  <si>
    <t>Заявка 089-0006622</t>
  </si>
  <si>
    <t>Поставка строительных материалов</t>
  </si>
  <si>
    <t xml:space="preserve">Условия поставки – франко-склад грузополучателя г. Москва, Трикотажный пр., д.2 (ПС) № 796 Трикотажная 110/10/6 кВ, </t>
  </si>
  <si>
    <t xml:space="preserve">Мусиов Е.В. заместитель начальника отдела комплектации МТР ДКС МВС </t>
  </si>
  <si>
    <t>1100005281-00050</t>
  </si>
  <si>
    <t>Гайка М24 оцинкованная</t>
  </si>
  <si>
    <t>25.11.23.119</t>
  </si>
  <si>
    <t>1100005281-00020</t>
  </si>
  <si>
    <t>Швеллер 16 ст.3 горячекатаный</t>
  </si>
  <si>
    <t>1100005281-00010</t>
  </si>
  <si>
    <t>Пластина опорная металлическая 80х80х15мм</t>
  </si>
  <si>
    <t>1100005281-00040</t>
  </si>
  <si>
    <t>Болт М24х35 мм оцинкованный</t>
  </si>
  <si>
    <t>1100005281-00060</t>
  </si>
  <si>
    <t>Анкер-болт М20х300 мм</t>
  </si>
  <si>
    <t>1100005281-00070</t>
  </si>
  <si>
    <t>Анкер-болт М20х50 мм</t>
  </si>
  <si>
    <t>1100005281-00030</t>
  </si>
  <si>
    <t>Балка двутавровая горячекатанная 35Ш4 С355 длина 3 метра ГОСТ: Р 57837-2017</t>
  </si>
  <si>
    <t>КГ</t>
  </si>
  <si>
    <t>ШТ</t>
  </si>
  <si>
    <t>М</t>
  </si>
  <si>
    <t>ГОСТ 5915-70</t>
  </si>
  <si>
    <t>ГОСТ 8240-97</t>
  </si>
  <si>
    <t>ГОСТ: Р 57837-2017</t>
  </si>
  <si>
    <t>Филиал «МВС»</t>
  </si>
  <si>
    <t>Москва</t>
  </si>
  <si>
    <t>12 месяцев с момента поставки</t>
  </si>
  <si>
    <t>Запрет</t>
  </si>
  <si>
    <t>В течение оного рабочего дня с даты подписания договора</t>
  </si>
  <si>
    <t>Условия оплаты – по факту поставки в течение 7 рабочих дней для субъектов МСП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</si>
</sst>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7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11" fillId="0" borderId="5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/>
    </xf>
    <xf numFmtId="2" fontId="6" fillId="0" borderId="5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2" fontId="7" fillId="0" borderId="1" xfId="0" applyNumberFormat="1" applyFont="1" applyBorder="1" applyAlignment="1" applyProtection="1">
      <alignment horizontal="center"/>
    </xf>
    <xf numFmtId="2" fontId="7" fillId="0" borderId="2" xfId="0" applyNumberFormat="1" applyFont="1" applyBorder="1" applyAlignment="1" applyProtection="1">
      <alignment horizontal="right"/>
    </xf>
    <xf numFmtId="4" fontId="7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5" xfId="0" applyBorder="1" applyAlignment="1" applyProtection="1"/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0" fillId="2" borderId="0" xfId="0" applyFill="1" applyAlignment="1" applyProtection="1">
      <alignment horizontal="left"/>
      <protection locked="0"/>
    </xf>
    <xf numFmtId="2" fontId="0" fillId="2" borderId="0" xfId="0" applyNumberFormat="1" applyFill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16" fillId="2" borderId="4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left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wrapText="1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0" fontId="18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protection locked="0"/>
    </xf>
    <xf numFmtId="0" fontId="9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6" xfId="0" applyBorder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9"/>
  <sheetViews>
    <sheetView tabSelected="1" zoomScale="70" zoomScaleNormal="70" workbookViewId="0">
      <selection activeCell="X19" sqref="X19"/>
    </sheetView>
  </sheetViews>
  <sheetFormatPr defaultColWidth="9.33203125" defaultRowHeight="14.4"/>
  <cols>
    <col min="1" max="1" width="10.33203125" style="5" customWidth="1"/>
    <col min="2" max="2" width="30.6640625" style="5" customWidth="1"/>
    <col min="3" max="3" width="52.6640625" style="5" bestFit="1" customWidth="1"/>
    <col min="4" max="5" width="52.6640625" style="5" customWidth="1"/>
    <col min="6" max="6" width="32" style="5" bestFit="1" customWidth="1"/>
    <col min="7" max="7" width="8.44140625" style="5" bestFit="1" customWidth="1"/>
    <col min="8" max="8" width="11.44140625" style="19" customWidth="1"/>
    <col min="9" max="9" width="21.5546875" style="5" customWidth="1"/>
    <col min="10" max="10" width="14" style="5" customWidth="1"/>
    <col min="11" max="11" width="9.33203125" style="5"/>
    <col min="12" max="12" width="14" style="5" customWidth="1"/>
    <col min="13" max="14" width="13.6640625" style="5" bestFit="1" customWidth="1"/>
    <col min="15" max="16" width="13.6640625" style="5" customWidth="1"/>
    <col min="17" max="17" width="17.33203125" style="5" customWidth="1"/>
    <col min="18" max="18" width="17.6640625" style="5" customWidth="1"/>
    <col min="19" max="19" width="20.6640625" style="5" customWidth="1"/>
    <col min="20" max="20" width="18.44140625" style="5" customWidth="1"/>
    <col min="21" max="21" width="21.44140625" style="5" customWidth="1"/>
    <col min="22" max="22" width="18.6640625" style="5" customWidth="1"/>
    <col min="23" max="23" width="22.5546875" style="5" customWidth="1"/>
    <col min="24" max="24" width="53.33203125" style="5" customWidth="1"/>
    <col min="25" max="26" width="26.6640625" style="5" customWidth="1"/>
    <col min="27" max="27" width="21.88671875" style="5" customWidth="1"/>
    <col min="28" max="28" width="18.44140625" style="5" customWidth="1"/>
    <col min="29" max="16384" width="9.33203125" style="5"/>
  </cols>
  <sheetData>
    <row r="1" spans="1:28" ht="15.6">
      <c r="A1" s="12"/>
      <c r="B1" s="1"/>
      <c r="C1" s="1"/>
      <c r="D1" s="1"/>
      <c r="E1" s="1"/>
      <c r="F1" s="12"/>
      <c r="G1" s="1"/>
      <c r="H1" s="1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Y1" s="1" t="s">
        <v>44</v>
      </c>
      <c r="Z1" s="1"/>
    </row>
    <row r="2" spans="1:28" ht="17.399999999999999">
      <c r="A2" s="15"/>
      <c r="B2" s="1"/>
      <c r="C2" s="6" t="s">
        <v>0</v>
      </c>
      <c r="D2" s="6"/>
      <c r="E2" s="6"/>
      <c r="F2" s="1"/>
      <c r="G2" s="1"/>
      <c r="H2" s="1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Y2" s="1" t="s">
        <v>45</v>
      </c>
      <c r="Z2" s="1"/>
    </row>
    <row r="3" spans="1:28" ht="17.399999999999999">
      <c r="A3" s="6"/>
      <c r="B3" s="1"/>
      <c r="C3" s="1"/>
      <c r="D3" s="1"/>
      <c r="E3" s="1"/>
      <c r="F3" s="1"/>
      <c r="G3" s="1"/>
      <c r="H3" s="1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Y3" s="1" t="s">
        <v>1</v>
      </c>
      <c r="Z3" s="1"/>
    </row>
    <row r="4" spans="1:28" ht="15.6">
      <c r="A4" s="1"/>
      <c r="B4" s="1"/>
      <c r="C4" s="1"/>
      <c r="D4" s="1"/>
      <c r="E4" s="1"/>
      <c r="F4" s="1"/>
      <c r="G4" s="1"/>
      <c r="H4" s="1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8" ht="15.6">
      <c r="A5" s="3" t="s">
        <v>21</v>
      </c>
      <c r="B5" s="3"/>
      <c r="C5" s="3"/>
      <c r="D5" s="3"/>
      <c r="E5" s="3"/>
      <c r="F5" s="7"/>
      <c r="G5" s="7"/>
      <c r="H5" s="17"/>
      <c r="I5" s="7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8" ht="15.6">
      <c r="A6" s="3"/>
      <c r="B6" s="3"/>
      <c r="C6" s="3"/>
      <c r="D6" s="3"/>
      <c r="E6" s="3"/>
      <c r="F6" s="7"/>
      <c r="G6" s="7"/>
      <c r="H6" s="17"/>
      <c r="I6" s="20"/>
      <c r="J6" s="22"/>
      <c r="K6" s="8"/>
      <c r="L6" s="22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8" ht="15.6">
      <c r="A7" s="3" t="s">
        <v>22</v>
      </c>
      <c r="B7" s="3"/>
      <c r="C7" s="3"/>
      <c r="D7" s="3"/>
      <c r="E7" s="3"/>
      <c r="F7" s="7"/>
      <c r="G7" s="7"/>
      <c r="H7" s="17"/>
      <c r="I7" s="20"/>
      <c r="J7" s="22"/>
      <c r="K7" s="8"/>
      <c r="L7" s="22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8" ht="15.6">
      <c r="A8" s="3"/>
      <c r="B8" s="3"/>
      <c r="C8" s="3"/>
      <c r="D8" s="3"/>
      <c r="E8" s="3"/>
      <c r="F8" s="7"/>
      <c r="G8" s="7"/>
      <c r="H8" s="17"/>
      <c r="I8" s="20"/>
      <c r="J8" s="23"/>
      <c r="K8" s="8"/>
      <c r="L8" s="23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8" ht="15.6">
      <c r="A9" s="3" t="s">
        <v>47</v>
      </c>
      <c r="B9" s="3"/>
      <c r="C9" s="3"/>
      <c r="D9" s="3"/>
      <c r="E9" s="3"/>
      <c r="F9" s="7"/>
      <c r="G9" s="7"/>
      <c r="H9" s="17"/>
      <c r="I9" s="20"/>
      <c r="J9" s="23"/>
      <c r="K9" s="8"/>
      <c r="L9" s="23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8" ht="15.6">
      <c r="A10" s="3"/>
      <c r="B10" s="3"/>
      <c r="C10" s="3"/>
      <c r="D10" s="3"/>
      <c r="E10" s="3"/>
      <c r="F10" s="7"/>
      <c r="G10" s="7"/>
      <c r="H10" s="17"/>
      <c r="I10" s="21"/>
      <c r="J10" s="22"/>
      <c r="K10" s="8"/>
      <c r="L10" s="22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8" ht="15.6">
      <c r="A11" s="3" t="s">
        <v>2</v>
      </c>
      <c r="B11" s="3"/>
      <c r="C11" s="3" t="s">
        <v>48</v>
      </c>
      <c r="D11" s="3"/>
      <c r="E11" s="3"/>
      <c r="F11" s="7"/>
      <c r="G11" s="7"/>
      <c r="H11" s="17"/>
      <c r="I11" s="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8" ht="243" customHeight="1">
      <c r="A12" s="2" t="s">
        <v>3</v>
      </c>
      <c r="B12" s="2" t="s">
        <v>4</v>
      </c>
      <c r="C12" s="2" t="s">
        <v>5</v>
      </c>
      <c r="D12" s="2" t="s">
        <v>26</v>
      </c>
      <c r="E12" s="42" t="s">
        <v>34</v>
      </c>
      <c r="F12" s="2" t="s">
        <v>27</v>
      </c>
      <c r="G12" s="2" t="s">
        <v>6</v>
      </c>
      <c r="H12" s="18" t="s">
        <v>7</v>
      </c>
      <c r="I12" s="2" t="s">
        <v>8</v>
      </c>
      <c r="J12" s="2" t="s">
        <v>28</v>
      </c>
      <c r="K12" s="50" t="s">
        <v>35</v>
      </c>
      <c r="L12" s="2" t="s">
        <v>42</v>
      </c>
      <c r="M12" s="2" t="s">
        <v>9</v>
      </c>
      <c r="N12" s="2" t="s">
        <v>10</v>
      </c>
      <c r="O12" s="2" t="s">
        <v>23</v>
      </c>
      <c r="P12" s="2" t="s">
        <v>24</v>
      </c>
      <c r="Q12" s="2" t="s">
        <v>11</v>
      </c>
      <c r="R12" s="41" t="s">
        <v>12</v>
      </c>
      <c r="S12" s="41" t="s">
        <v>13</v>
      </c>
      <c r="T12" s="41" t="s">
        <v>29</v>
      </c>
      <c r="U12" s="41" t="s">
        <v>30</v>
      </c>
      <c r="V12" s="41" t="s">
        <v>14</v>
      </c>
      <c r="W12" s="41" t="s">
        <v>31</v>
      </c>
      <c r="X12" s="41" t="s">
        <v>43</v>
      </c>
      <c r="Y12" s="41" t="s">
        <v>32</v>
      </c>
      <c r="Z12" s="41" t="s">
        <v>33</v>
      </c>
      <c r="AA12" s="41" t="s">
        <v>39</v>
      </c>
      <c r="AB12" s="41" t="s">
        <v>40</v>
      </c>
    </row>
    <row r="13" spans="1:28" s="13" customFormat="1" ht="66" customHeight="1">
      <c r="A13" s="54">
        <v>1</v>
      </c>
      <c r="B13" s="55" t="s">
        <v>51</v>
      </c>
      <c r="C13" s="54" t="s">
        <v>52</v>
      </c>
      <c r="D13" s="56" t="s">
        <v>53</v>
      </c>
      <c r="E13" s="56" t="s">
        <v>75</v>
      </c>
      <c r="F13" s="48" t="s">
        <v>37</v>
      </c>
      <c r="G13" s="54" t="s">
        <v>66</v>
      </c>
      <c r="H13" s="58">
        <v>4</v>
      </c>
      <c r="I13" s="60" t="s">
        <v>76</v>
      </c>
      <c r="J13" s="48" t="s">
        <v>37</v>
      </c>
      <c r="K13" s="48" t="s">
        <v>37</v>
      </c>
      <c r="L13" s="48" t="e">
        <f>ROUND(J13*((100+K13)/100),2)</f>
        <v>#VALUE!</v>
      </c>
      <c r="M13" s="31" t="e">
        <f t="shared" ref="M13" si="0">ROUND(J13*H13,2)</f>
        <v>#VALUE!</v>
      </c>
      <c r="N13" s="31" t="e">
        <f>ROUND(L13*H13,2)</f>
        <v>#VALUE!</v>
      </c>
      <c r="O13" s="61" t="s">
        <v>69</v>
      </c>
      <c r="P13" s="47"/>
      <c r="Q13" s="47"/>
      <c r="R13" s="54" t="s">
        <v>72</v>
      </c>
      <c r="S13" s="54" t="s">
        <v>73</v>
      </c>
      <c r="T13" s="48" t="s">
        <v>37</v>
      </c>
      <c r="U13" s="48" t="s">
        <v>37</v>
      </c>
      <c r="V13" s="62" t="s">
        <v>74</v>
      </c>
      <c r="W13" s="57" t="s">
        <v>38</v>
      </c>
      <c r="X13" s="57" t="s">
        <v>37</v>
      </c>
      <c r="Y13" s="57" t="s">
        <v>37</v>
      </c>
      <c r="Z13" s="57" t="s">
        <v>37</v>
      </c>
      <c r="AA13" s="49"/>
      <c r="AB13" s="57" t="s">
        <v>41</v>
      </c>
    </row>
    <row r="14" spans="1:28" s="13" customFormat="1" ht="62.4">
      <c r="A14" s="54">
        <v>2</v>
      </c>
      <c r="B14" s="55" t="s">
        <v>54</v>
      </c>
      <c r="C14" s="54" t="s">
        <v>55</v>
      </c>
      <c r="D14" s="56" t="s">
        <v>53</v>
      </c>
      <c r="E14" s="56" t="s">
        <v>75</v>
      </c>
      <c r="F14" s="57"/>
      <c r="G14" s="54" t="s">
        <v>66</v>
      </c>
      <c r="H14" s="58">
        <v>42</v>
      </c>
      <c r="I14" s="60" t="s">
        <v>76</v>
      </c>
      <c r="J14" s="57"/>
      <c r="K14" s="57"/>
      <c r="L14" s="57"/>
      <c r="M14" s="31"/>
      <c r="N14" s="31"/>
      <c r="O14" s="61" t="s">
        <v>70</v>
      </c>
      <c r="P14" s="59"/>
      <c r="Q14" s="59"/>
      <c r="R14" s="54" t="s">
        <v>72</v>
      </c>
      <c r="S14" s="54" t="s">
        <v>73</v>
      </c>
      <c r="T14" s="57"/>
      <c r="U14" s="57"/>
      <c r="V14" s="62" t="s">
        <v>74</v>
      </c>
      <c r="W14" s="57"/>
      <c r="X14" s="57"/>
      <c r="Y14" s="57"/>
      <c r="Z14" s="57"/>
      <c r="AA14" s="49"/>
      <c r="AB14" s="57"/>
    </row>
    <row r="15" spans="1:28" s="13" customFormat="1" ht="62.4">
      <c r="A15" s="54">
        <v>3</v>
      </c>
      <c r="B15" s="55" t="s">
        <v>56</v>
      </c>
      <c r="C15" s="54" t="s">
        <v>57</v>
      </c>
      <c r="D15" s="56" t="s">
        <v>53</v>
      </c>
      <c r="E15" s="56" t="s">
        <v>75</v>
      </c>
      <c r="F15" s="57"/>
      <c r="G15" s="54" t="s">
        <v>67</v>
      </c>
      <c r="H15" s="58">
        <v>4</v>
      </c>
      <c r="I15" s="60" t="s">
        <v>76</v>
      </c>
      <c r="J15" s="57"/>
      <c r="K15" s="57"/>
      <c r="L15" s="57"/>
      <c r="M15" s="31"/>
      <c r="N15" s="31"/>
      <c r="O15" s="61"/>
      <c r="P15" s="59"/>
      <c r="Q15" s="59"/>
      <c r="R15" s="54" t="s">
        <v>72</v>
      </c>
      <c r="S15" s="54" t="s">
        <v>73</v>
      </c>
      <c r="T15" s="57"/>
      <c r="U15" s="57"/>
      <c r="V15" s="62" t="s">
        <v>74</v>
      </c>
      <c r="W15" s="57"/>
      <c r="X15" s="57"/>
      <c r="Y15" s="57"/>
      <c r="Z15" s="57"/>
      <c r="AA15" s="49"/>
      <c r="AB15" s="57"/>
    </row>
    <row r="16" spans="1:28" s="13" customFormat="1" ht="62.4">
      <c r="A16" s="54">
        <v>4</v>
      </c>
      <c r="B16" s="55" t="s">
        <v>58</v>
      </c>
      <c r="C16" s="54" t="s">
        <v>59</v>
      </c>
      <c r="D16" s="56" t="s">
        <v>53</v>
      </c>
      <c r="E16" s="56" t="s">
        <v>75</v>
      </c>
      <c r="F16" s="57"/>
      <c r="G16" s="54" t="s">
        <v>66</v>
      </c>
      <c r="H16" s="58">
        <v>8</v>
      </c>
      <c r="I16" s="60" t="s">
        <v>76</v>
      </c>
      <c r="J16" s="57"/>
      <c r="K16" s="57"/>
      <c r="L16" s="57"/>
      <c r="M16" s="31"/>
      <c r="N16" s="31"/>
      <c r="O16" s="61"/>
      <c r="P16" s="59"/>
      <c r="Q16" s="59"/>
      <c r="R16" s="54" t="s">
        <v>72</v>
      </c>
      <c r="S16" s="54" t="s">
        <v>73</v>
      </c>
      <c r="T16" s="57"/>
      <c r="U16" s="57"/>
      <c r="V16" s="62" t="s">
        <v>74</v>
      </c>
      <c r="W16" s="57"/>
      <c r="X16" s="57"/>
      <c r="Y16" s="57"/>
      <c r="Z16" s="57"/>
      <c r="AA16" s="49"/>
      <c r="AB16" s="57"/>
    </row>
    <row r="17" spans="1:28" s="13" customFormat="1" ht="62.4">
      <c r="A17" s="54">
        <v>5</v>
      </c>
      <c r="B17" s="55" t="s">
        <v>60</v>
      </c>
      <c r="C17" s="54" t="s">
        <v>61</v>
      </c>
      <c r="D17" s="56" t="s">
        <v>53</v>
      </c>
      <c r="E17" s="56" t="s">
        <v>75</v>
      </c>
      <c r="F17" s="57"/>
      <c r="G17" s="54" t="s">
        <v>67</v>
      </c>
      <c r="H17" s="58">
        <v>32</v>
      </c>
      <c r="I17" s="60" t="s">
        <v>76</v>
      </c>
      <c r="J17" s="57"/>
      <c r="K17" s="57"/>
      <c r="L17" s="57"/>
      <c r="M17" s="31"/>
      <c r="N17" s="31"/>
      <c r="O17" s="61"/>
      <c r="P17" s="59"/>
      <c r="Q17" s="59"/>
      <c r="R17" s="54" t="s">
        <v>72</v>
      </c>
      <c r="S17" s="54" t="s">
        <v>73</v>
      </c>
      <c r="T17" s="57"/>
      <c r="U17" s="57"/>
      <c r="V17" s="62" t="s">
        <v>74</v>
      </c>
      <c r="W17" s="57"/>
      <c r="X17" s="57"/>
      <c r="Y17" s="57"/>
      <c r="Z17" s="57"/>
      <c r="AA17" s="49"/>
      <c r="AB17" s="57"/>
    </row>
    <row r="18" spans="1:28" s="13" customFormat="1" ht="62.4">
      <c r="A18" s="54">
        <v>6</v>
      </c>
      <c r="B18" s="55" t="s">
        <v>62</v>
      </c>
      <c r="C18" s="54" t="s">
        <v>63</v>
      </c>
      <c r="D18" s="56" t="s">
        <v>53</v>
      </c>
      <c r="E18" s="56" t="s">
        <v>75</v>
      </c>
      <c r="F18" s="57"/>
      <c r="G18" s="54" t="s">
        <v>67</v>
      </c>
      <c r="H18" s="58">
        <v>32</v>
      </c>
      <c r="I18" s="60" t="s">
        <v>76</v>
      </c>
      <c r="J18" s="57"/>
      <c r="K18" s="57"/>
      <c r="L18" s="57"/>
      <c r="M18" s="31"/>
      <c r="N18" s="31"/>
      <c r="O18" s="61"/>
      <c r="P18" s="59"/>
      <c r="Q18" s="59"/>
      <c r="R18" s="54" t="s">
        <v>72</v>
      </c>
      <c r="S18" s="54" t="s">
        <v>73</v>
      </c>
      <c r="T18" s="57"/>
      <c r="U18" s="57"/>
      <c r="V18" s="62" t="s">
        <v>74</v>
      </c>
      <c r="W18" s="57"/>
      <c r="X18" s="57"/>
      <c r="Y18" s="57"/>
      <c r="Z18" s="57"/>
      <c r="AA18" s="49"/>
      <c r="AB18" s="57"/>
    </row>
    <row r="19" spans="1:28" s="13" customFormat="1" ht="62.4">
      <c r="A19" s="54">
        <v>7</v>
      </c>
      <c r="B19" s="55" t="s">
        <v>64</v>
      </c>
      <c r="C19" s="54" t="s">
        <v>65</v>
      </c>
      <c r="D19" s="56" t="s">
        <v>53</v>
      </c>
      <c r="E19" s="56" t="s">
        <v>75</v>
      </c>
      <c r="F19" s="57"/>
      <c r="G19" s="54" t="s">
        <v>68</v>
      </c>
      <c r="H19" s="58">
        <v>15</v>
      </c>
      <c r="I19" s="60" t="s">
        <v>76</v>
      </c>
      <c r="J19" s="57"/>
      <c r="K19" s="57"/>
      <c r="L19" s="57"/>
      <c r="M19" s="31"/>
      <c r="N19" s="31"/>
      <c r="O19" s="61" t="s">
        <v>71</v>
      </c>
      <c r="P19" s="59"/>
      <c r="Q19" s="59"/>
      <c r="R19" s="54" t="s">
        <v>72</v>
      </c>
      <c r="S19" s="54" t="s">
        <v>73</v>
      </c>
      <c r="T19" s="57"/>
      <c r="U19" s="57"/>
      <c r="V19" s="62" t="s">
        <v>74</v>
      </c>
      <c r="W19" s="57"/>
      <c r="X19" s="57"/>
      <c r="Y19" s="57"/>
      <c r="Z19" s="57"/>
      <c r="AA19" s="49"/>
      <c r="AB19" s="57"/>
    </row>
    <row r="20" spans="1:28" ht="15.6">
      <c r="A20" s="25" t="s">
        <v>15</v>
      </c>
      <c r="B20" s="26"/>
      <c r="C20" s="27"/>
      <c r="D20" s="27"/>
      <c r="E20" s="27"/>
      <c r="F20" s="9"/>
      <c r="G20" s="54"/>
      <c r="H20" s="33"/>
      <c r="I20" s="32"/>
      <c r="J20" s="10"/>
      <c r="K20" s="24"/>
      <c r="L20" s="10"/>
      <c r="M20" s="35" t="e">
        <f>SUM(M13:M13)</f>
        <v>#VALUE!</v>
      </c>
      <c r="N20" s="43" t="e">
        <f>SUM(N13:N13)</f>
        <v>#VALUE!</v>
      </c>
      <c r="O20" s="36"/>
      <c r="P20" s="37"/>
      <c r="Q20" s="38"/>
      <c r="R20" s="40"/>
      <c r="S20" s="40"/>
      <c r="T20" s="11"/>
      <c r="U20" s="11"/>
      <c r="V20" s="40"/>
      <c r="W20" s="63"/>
      <c r="X20" s="64"/>
      <c r="Y20" s="65"/>
      <c r="Z20" s="65"/>
      <c r="AA20" s="65"/>
      <c r="AB20" s="65"/>
    </row>
    <row r="21" spans="1:28">
      <c r="A21" s="28"/>
      <c r="B21" s="28"/>
      <c r="C21" s="28"/>
      <c r="D21" s="28"/>
      <c r="E21" s="4"/>
      <c r="F21" s="4"/>
      <c r="G21" s="28"/>
      <c r="H21" s="34"/>
      <c r="I21" s="28"/>
      <c r="J21" s="4"/>
      <c r="K21" s="14"/>
      <c r="L21" s="4"/>
      <c r="M21" s="34"/>
      <c r="N21" s="39"/>
      <c r="O21" s="34"/>
      <c r="P21" s="28"/>
      <c r="Q21" s="28"/>
      <c r="R21" s="28"/>
      <c r="S21" s="28"/>
      <c r="T21" s="4"/>
      <c r="U21" s="4"/>
      <c r="V21" s="28"/>
      <c r="W21" s="4"/>
    </row>
    <row r="22" spans="1:28">
      <c r="A22" s="28"/>
      <c r="B22" s="28"/>
      <c r="C22" s="28"/>
      <c r="D22" s="28"/>
      <c r="E22" s="4"/>
      <c r="F22" s="4"/>
      <c r="G22" s="28"/>
      <c r="H22" s="34"/>
      <c r="I22" s="28"/>
      <c r="J22" s="4"/>
      <c r="K22" s="14"/>
      <c r="L22" s="4"/>
      <c r="M22" s="34"/>
      <c r="N22" s="39"/>
      <c r="O22" s="34"/>
      <c r="P22" s="28"/>
      <c r="Q22" s="28"/>
      <c r="R22" s="28"/>
      <c r="S22" s="28"/>
      <c r="T22" s="4"/>
      <c r="U22" s="4"/>
      <c r="V22" s="28"/>
      <c r="W22" s="4"/>
    </row>
    <row r="23" spans="1:28" ht="15.6">
      <c r="A23" s="29" t="s">
        <v>16</v>
      </c>
      <c r="B23" s="28"/>
      <c r="C23" s="28"/>
      <c r="D23" s="28"/>
      <c r="E23" s="4"/>
      <c r="F23" s="4"/>
      <c r="G23" s="28"/>
      <c r="H23" s="34"/>
      <c r="I23" s="28"/>
      <c r="J23" s="14"/>
      <c r="K23" s="14"/>
      <c r="L23" s="14"/>
      <c r="M23" s="34"/>
      <c r="N23" s="39"/>
      <c r="O23" s="34"/>
      <c r="P23" s="28"/>
      <c r="Q23" s="28"/>
      <c r="R23" s="28"/>
      <c r="S23" s="28"/>
      <c r="T23" s="4"/>
      <c r="U23" s="4"/>
      <c r="V23" s="28"/>
      <c r="W23" s="4"/>
    </row>
    <row r="24" spans="1:28" ht="15.6">
      <c r="A24" s="29" t="s">
        <v>17</v>
      </c>
      <c r="B24" s="28"/>
      <c r="C24" s="28"/>
      <c r="D24" s="28"/>
      <c r="E24" s="4"/>
      <c r="F24" s="4"/>
      <c r="G24" s="28"/>
      <c r="H24" s="34"/>
      <c r="I24" s="28"/>
      <c r="J24" s="4"/>
      <c r="K24" s="14"/>
      <c r="L24" s="4"/>
      <c r="M24" s="34"/>
      <c r="N24" s="39"/>
      <c r="O24" s="34"/>
      <c r="P24" s="28"/>
      <c r="Q24" s="28"/>
      <c r="R24" s="28"/>
      <c r="S24" s="28"/>
      <c r="T24" s="4"/>
      <c r="U24" s="4"/>
      <c r="V24" s="28"/>
      <c r="W24" s="4"/>
    </row>
    <row r="25" spans="1:28">
      <c r="A25" s="28"/>
      <c r="B25" s="28"/>
      <c r="C25" s="28"/>
      <c r="D25" s="28"/>
      <c r="E25" s="4"/>
      <c r="F25" s="4"/>
      <c r="G25" s="28"/>
      <c r="H25" s="34"/>
      <c r="I25" s="28"/>
      <c r="J25" s="14"/>
      <c r="K25" s="14"/>
      <c r="L25" s="14"/>
      <c r="M25" s="34"/>
      <c r="N25" s="39"/>
      <c r="O25" s="34"/>
      <c r="P25" s="28"/>
      <c r="Q25" s="28"/>
      <c r="R25" s="28"/>
      <c r="S25" s="28"/>
      <c r="T25" s="4"/>
      <c r="U25" s="4"/>
      <c r="V25" s="28"/>
      <c r="W25" s="4"/>
    </row>
    <row r="26" spans="1:28" ht="15.6">
      <c r="A26" s="29" t="s">
        <v>49</v>
      </c>
      <c r="B26" s="28"/>
      <c r="C26" s="28"/>
      <c r="D26" s="28"/>
      <c r="E26" s="4"/>
      <c r="F26" s="4"/>
      <c r="G26" s="28"/>
      <c r="H26" s="34"/>
      <c r="I26" s="28"/>
      <c r="J26" s="4"/>
      <c r="K26" s="14"/>
      <c r="L26" s="4"/>
      <c r="M26" s="34"/>
      <c r="N26" s="39"/>
      <c r="O26" s="34"/>
      <c r="P26" s="28"/>
      <c r="Q26" s="28"/>
      <c r="R26" s="28"/>
      <c r="S26" s="28"/>
      <c r="T26" s="4"/>
      <c r="U26" s="4"/>
      <c r="V26" s="28"/>
      <c r="W26" s="4"/>
    </row>
    <row r="27" spans="1:28">
      <c r="A27" s="28"/>
      <c r="B27" s="28"/>
      <c r="C27" s="28"/>
      <c r="D27" s="28"/>
      <c r="E27" s="4"/>
      <c r="F27" s="4"/>
      <c r="G27" s="28"/>
      <c r="H27" s="34"/>
      <c r="I27" s="28"/>
      <c r="J27" s="4"/>
      <c r="K27" s="14"/>
      <c r="L27" s="4"/>
      <c r="M27" s="34"/>
      <c r="N27" s="39"/>
      <c r="O27" s="34"/>
      <c r="P27" s="28"/>
      <c r="Q27" s="28"/>
      <c r="R27" s="28"/>
      <c r="S27" s="28"/>
      <c r="T27" s="4"/>
      <c r="U27" s="4"/>
      <c r="V27" s="28"/>
      <c r="W27" s="4"/>
    </row>
    <row r="28" spans="1:28" ht="15.6">
      <c r="A28" s="29" t="s">
        <v>77</v>
      </c>
      <c r="B28" s="28"/>
      <c r="C28" s="28"/>
      <c r="D28" s="28"/>
      <c r="E28" s="4"/>
      <c r="F28" s="4"/>
      <c r="G28" s="28"/>
      <c r="H28" s="34"/>
      <c r="I28" s="28"/>
      <c r="J28" s="4"/>
      <c r="K28" s="14"/>
      <c r="L28" s="4"/>
      <c r="M28" s="34"/>
      <c r="N28" s="39"/>
      <c r="O28" s="34"/>
      <c r="P28" s="28"/>
      <c r="Q28" s="28"/>
      <c r="R28" s="28"/>
      <c r="S28" s="28"/>
      <c r="T28" s="4"/>
      <c r="U28" s="4"/>
      <c r="V28" s="28"/>
      <c r="W28" s="4"/>
    </row>
    <row r="29" spans="1:28">
      <c r="A29" s="28"/>
      <c r="B29" s="28"/>
      <c r="C29" s="30" t="s">
        <v>25</v>
      </c>
      <c r="D29" s="28"/>
      <c r="E29" s="4"/>
      <c r="F29" s="4"/>
      <c r="G29" s="28"/>
      <c r="H29" s="34"/>
      <c r="I29" s="28"/>
      <c r="J29" s="4"/>
      <c r="K29" s="4"/>
      <c r="L29" s="4"/>
      <c r="M29" s="28"/>
      <c r="N29" s="28"/>
      <c r="O29" s="28"/>
      <c r="P29" s="28"/>
      <c r="Q29" s="28"/>
      <c r="R29" s="28"/>
      <c r="S29" s="28"/>
      <c r="T29" s="4"/>
      <c r="U29" s="4"/>
      <c r="V29" s="28"/>
      <c r="W29" s="4"/>
    </row>
    <row r="30" spans="1:28">
      <c r="A30" s="53"/>
      <c r="B30" s="66" t="s">
        <v>50</v>
      </c>
      <c r="C30" s="66"/>
      <c r="D30" s="66"/>
      <c r="E30" s="4"/>
      <c r="F30" s="4"/>
      <c r="G30" s="4"/>
      <c r="H30" s="1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8" ht="15.6">
      <c r="A31" s="3" t="s">
        <v>18</v>
      </c>
      <c r="B31" s="4"/>
      <c r="C31" s="4"/>
      <c r="D31" s="4"/>
      <c r="E31" s="4"/>
      <c r="F31" s="4"/>
      <c r="G31" s="4"/>
      <c r="H31" s="1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8">
      <c r="A32" s="4"/>
      <c r="B32" s="4"/>
      <c r="C32" s="4"/>
      <c r="D32" s="4"/>
      <c r="E32" s="4"/>
      <c r="F32" s="4"/>
      <c r="G32" s="4"/>
      <c r="H32" s="1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4" s="46" customFormat="1" ht="15.6">
      <c r="A33" s="51" t="s">
        <v>36</v>
      </c>
      <c r="B33" s="52"/>
      <c r="C33" s="52"/>
      <c r="D33" s="52"/>
      <c r="E33" s="44"/>
      <c r="F33" s="44"/>
      <c r="G33" s="45"/>
      <c r="H33" s="44"/>
      <c r="I33" s="44"/>
      <c r="J33" s="44"/>
      <c r="K33" s="44"/>
      <c r="L33" s="44"/>
      <c r="M33" s="44"/>
      <c r="N33" s="44"/>
      <c r="O33" s="44"/>
      <c r="Q33" s="44"/>
      <c r="R33" s="44"/>
      <c r="S33" s="44"/>
      <c r="T33" s="44"/>
      <c r="U33" s="44"/>
      <c r="V33" s="44"/>
      <c r="W33" s="44"/>
      <c r="X33" s="44"/>
    </row>
    <row r="34" spans="1:24" s="46" customFormat="1" ht="15.6">
      <c r="A34" s="51"/>
      <c r="B34" s="52"/>
      <c r="C34" s="52"/>
      <c r="D34" s="52"/>
      <c r="E34" s="44"/>
      <c r="F34" s="44"/>
      <c r="G34" s="45"/>
      <c r="H34" s="44"/>
      <c r="I34" s="44"/>
      <c r="J34" s="44"/>
      <c r="K34" s="44"/>
      <c r="L34" s="44"/>
      <c r="M34" s="44"/>
      <c r="N34" s="44"/>
      <c r="O34" s="44"/>
      <c r="Q34" s="44"/>
      <c r="R34" s="44"/>
      <c r="S34" s="44"/>
      <c r="T34" s="44"/>
      <c r="U34" s="44"/>
      <c r="V34" s="44"/>
      <c r="W34" s="44"/>
      <c r="X34" s="44"/>
    </row>
    <row r="35" spans="1:24">
      <c r="A35" s="4"/>
      <c r="B35" s="4"/>
      <c r="C35" s="4"/>
      <c r="D35" s="4"/>
      <c r="E35" s="4"/>
      <c r="F35" s="4"/>
      <c r="G35" s="4"/>
      <c r="H35" s="1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4" ht="15.6">
      <c r="A36" s="3" t="s">
        <v>46</v>
      </c>
      <c r="B36" s="4"/>
      <c r="C36" s="4"/>
      <c r="D36" s="4"/>
      <c r="E36" s="4"/>
      <c r="F36" s="4"/>
      <c r="G36" s="4"/>
      <c r="H36" s="1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4">
      <c r="A37" s="4"/>
      <c r="B37" s="4"/>
      <c r="C37" s="4"/>
      <c r="D37" s="4"/>
      <c r="E37" s="4"/>
      <c r="F37" s="4"/>
      <c r="G37" s="4"/>
      <c r="H37" s="1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4" ht="15.6">
      <c r="A38" s="3" t="s">
        <v>19</v>
      </c>
      <c r="B38" s="4"/>
      <c r="C38" s="4"/>
      <c r="D38" s="4"/>
      <c r="E38" s="4"/>
      <c r="F38" s="4"/>
      <c r="G38" s="4"/>
      <c r="H38" s="1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4" ht="15.6">
      <c r="A39" s="3" t="s">
        <v>20</v>
      </c>
      <c r="B39" s="4"/>
      <c r="C39" s="4"/>
      <c r="D39" s="4"/>
      <c r="E39" s="4"/>
      <c r="F39" s="4"/>
      <c r="G39" s="4"/>
      <c r="H39" s="1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</sheetData>
  <mergeCells count="1">
    <mergeCell ref="B30:D30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Мусинов Евгений Владимирович</cp:lastModifiedBy>
  <cp:lastPrinted>2020-10-07T14:55:08Z</cp:lastPrinted>
  <dcterms:created xsi:type="dcterms:W3CDTF">2015-06-05T18:19:34Z</dcterms:created>
  <dcterms:modified xsi:type="dcterms:W3CDTF">2026-06-23T11:34:19Z</dcterms:modified>
</cp:coreProperties>
</file>